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4" i="1"/>
  <c r="C34"/>
  <c r="E34" s="1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</calcChain>
</file>

<file path=xl/sharedStrings.xml><?xml version="1.0" encoding="utf-8"?>
<sst xmlns="http://schemas.openxmlformats.org/spreadsheetml/2006/main" count="40" uniqueCount="40">
  <si>
    <t>NAME OF THE STATES</t>
  </si>
  <si>
    <t>ASSAM</t>
  </si>
  <si>
    <t>MEGHALAYA</t>
  </si>
  <si>
    <t>MIZORAM</t>
  </si>
  <si>
    <t>BIHAR</t>
  </si>
  <si>
    <t>JHARKHAND</t>
  </si>
  <si>
    <t>WEST BENGAL</t>
  </si>
  <si>
    <t>MANIPUR</t>
  </si>
  <si>
    <t>ORISSA</t>
  </si>
  <si>
    <t>TRIPURA</t>
  </si>
  <si>
    <t>ANDAMAN n NICOBAR</t>
  </si>
  <si>
    <t>UTTAR PRADESH</t>
  </si>
  <si>
    <t>UTTARANCHAL</t>
  </si>
  <si>
    <t>DELHI</t>
  </si>
  <si>
    <t>PUNJAB</t>
  </si>
  <si>
    <t>CHANDIGARH</t>
  </si>
  <si>
    <t>JAMMU n KASHMIR</t>
  </si>
  <si>
    <t>HIMACHAL PRADESH</t>
  </si>
  <si>
    <t>RAJASTHAN</t>
  </si>
  <si>
    <t>GUJARAT</t>
  </si>
  <si>
    <t>MAHARASHTRA</t>
  </si>
  <si>
    <t>DAMAN n DIU</t>
  </si>
  <si>
    <t>GOA</t>
  </si>
  <si>
    <t>MADHYA PRADESH</t>
  </si>
  <si>
    <t>CHATTISGARH</t>
  </si>
  <si>
    <t>ANDHRA PRADESH</t>
  </si>
  <si>
    <t>KARNATAKA</t>
  </si>
  <si>
    <t>LAKSHADWEEP</t>
  </si>
  <si>
    <t>TAMIL NADU</t>
  </si>
  <si>
    <t>KERALA</t>
  </si>
  <si>
    <t>INTER - STATE MOVEMENTS BY AIR CARGO FOR THE YEAR ENDING MARCH 2015</t>
  </si>
  <si>
    <t>SL NO</t>
  </si>
  <si>
    <t>INWARDS</t>
  </si>
  <si>
    <t>OUTWARDS</t>
  </si>
  <si>
    <t>TOTAL MOVEMENTS</t>
  </si>
  <si>
    <t>state_name</t>
  </si>
  <si>
    <t>qty_in</t>
  </si>
  <si>
    <t>qty_out</t>
  </si>
  <si>
    <t>TOTAL</t>
  </si>
  <si>
    <t>FIGURES IN KG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</si>
</sst>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sz val="22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3" borderId="0" xfId="0" applyFont="1" applyFill="1"/>
    <xf numFmtId="0" fontId="5" fillId="3" borderId="0" xfId="0" applyFont="1" applyFill="1"/>
    <xf numFmtId="0" fontId="6" fillId="4" borderId="0" xfId="0" applyFont="1" applyFill="1"/>
    <xf numFmtId="0" fontId="7" fillId="0" borderId="0" xfId="0" applyFont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1" fillId="5" borderId="0" xfId="0" applyFont="1" applyFill="1"/>
    <xf numFmtId="0" fontId="9" fillId="5" borderId="0" xfId="0" applyFont="1" applyFill="1"/>
    <xf numFmtId="0" fontId="10" fillId="5" borderId="0" xfId="0" applyFont="1" applyFill="1"/>
    <xf numFmtId="0" fontId="11" fillId="5" borderId="0" xfId="0" applyFont="1" applyFill="1"/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INTER-STATE MOVEMENTS</a:t>
            </a:r>
            <a:r>
              <a:rPr lang="en-US" baseline="0"/>
              <a:t> BY AIR CARGO FOR THE YEAR ENDING MARCH 2015</a:t>
            </a:r>
            <a:endParaRPr lang="en-US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Sheet1!$C$3:$C$4</c:f>
              <c:strCache>
                <c:ptCount val="1"/>
                <c:pt idx="0">
                  <c:v>INWARDS qty_in</c:v>
                </c:pt>
              </c:strCache>
            </c:strRef>
          </c:tx>
          <c:cat>
            <c:strRef>
              <c:f>Sheet1!$B$5:$B$33</c:f>
              <c:strCache>
                <c:ptCount val="29"/>
                <c:pt idx="0">
                  <c:v>ANDAMAN n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DAMAN n DIU</c:v>
                </c:pt>
                <c:pt idx="7">
                  <c:v>DELHI</c:v>
                </c:pt>
                <c:pt idx="8">
                  <c:v>GOA</c:v>
                </c:pt>
                <c:pt idx="9">
                  <c:v>GUJARAT</c:v>
                </c:pt>
                <c:pt idx="10">
                  <c:v>HIMACHAL PRADESH</c:v>
                </c:pt>
                <c:pt idx="11">
                  <c:v>JAMMU n KASHMIR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LAKSHADWEEP</c:v>
                </c:pt>
                <c:pt idx="16">
                  <c:v>MADHYA PRADESH</c:v>
                </c:pt>
                <c:pt idx="17">
                  <c:v>MAHARASHTRA</c:v>
                </c:pt>
                <c:pt idx="18">
                  <c:v>MANIPUR</c:v>
                </c:pt>
                <c:pt idx="19">
                  <c:v>MEGHALAYA</c:v>
                </c:pt>
                <c:pt idx="20">
                  <c:v>MIZORAM</c:v>
                </c:pt>
                <c:pt idx="21">
                  <c:v>ORISSA</c:v>
                </c:pt>
                <c:pt idx="22">
                  <c:v>PUNJAB</c:v>
                </c:pt>
                <c:pt idx="23">
                  <c:v>RAJASTHAN</c:v>
                </c:pt>
                <c:pt idx="24">
                  <c:v>TAMIL NADU</c:v>
                </c:pt>
                <c:pt idx="25">
                  <c:v>TRIPURA</c:v>
                </c:pt>
                <c:pt idx="26">
                  <c:v>UTTAR PRADESH</c:v>
                </c:pt>
                <c:pt idx="27">
                  <c:v>UTTARANCHAL</c:v>
                </c:pt>
                <c:pt idx="28">
                  <c:v>WEST BENGAL</c:v>
                </c:pt>
              </c:strCache>
            </c:strRef>
          </c:cat>
          <c:val>
            <c:numRef>
              <c:f>Sheet1!$C$5:$C$33</c:f>
              <c:numCache>
                <c:formatCode>General</c:formatCode>
                <c:ptCount val="29"/>
                <c:pt idx="0">
                  <c:v>1620581</c:v>
                </c:pt>
                <c:pt idx="1">
                  <c:v>23720134</c:v>
                </c:pt>
                <c:pt idx="2">
                  <c:v>9101038</c:v>
                </c:pt>
                <c:pt idx="3">
                  <c:v>5086584</c:v>
                </c:pt>
                <c:pt idx="4">
                  <c:v>2149971</c:v>
                </c:pt>
                <c:pt idx="5">
                  <c:v>3554328</c:v>
                </c:pt>
                <c:pt idx="6">
                  <c:v>941</c:v>
                </c:pt>
                <c:pt idx="7">
                  <c:v>102273475</c:v>
                </c:pt>
                <c:pt idx="8">
                  <c:v>2803043</c:v>
                </c:pt>
                <c:pt idx="9">
                  <c:v>19342648</c:v>
                </c:pt>
                <c:pt idx="10">
                  <c:v>15130</c:v>
                </c:pt>
                <c:pt idx="11">
                  <c:v>4806529</c:v>
                </c:pt>
                <c:pt idx="12">
                  <c:v>3247237</c:v>
                </c:pt>
                <c:pt idx="13">
                  <c:v>50747836</c:v>
                </c:pt>
                <c:pt idx="14">
                  <c:v>9813226</c:v>
                </c:pt>
                <c:pt idx="15">
                  <c:v>12453</c:v>
                </c:pt>
                <c:pt idx="16">
                  <c:v>4991430</c:v>
                </c:pt>
                <c:pt idx="17">
                  <c:v>101543383</c:v>
                </c:pt>
                <c:pt idx="18">
                  <c:v>3292641</c:v>
                </c:pt>
                <c:pt idx="19">
                  <c:v>892</c:v>
                </c:pt>
                <c:pt idx="20">
                  <c:v>271902</c:v>
                </c:pt>
                <c:pt idx="21">
                  <c:v>5757655</c:v>
                </c:pt>
                <c:pt idx="22">
                  <c:v>104565</c:v>
                </c:pt>
                <c:pt idx="23">
                  <c:v>5125444</c:v>
                </c:pt>
                <c:pt idx="24">
                  <c:v>37970066</c:v>
                </c:pt>
                <c:pt idx="25">
                  <c:v>2820089</c:v>
                </c:pt>
                <c:pt idx="26">
                  <c:v>4679235</c:v>
                </c:pt>
                <c:pt idx="27">
                  <c:v>75646</c:v>
                </c:pt>
                <c:pt idx="28">
                  <c:v>37554194</c:v>
                </c:pt>
              </c:numCache>
            </c:numRef>
          </c:val>
        </c:ser>
        <c:ser>
          <c:idx val="1"/>
          <c:order val="1"/>
          <c:tx>
            <c:strRef>
              <c:f>Sheet1!$D$3:$D$4</c:f>
              <c:strCache>
                <c:ptCount val="1"/>
                <c:pt idx="0">
                  <c:v>OUTWARDS qty_out</c:v>
                </c:pt>
              </c:strCache>
            </c:strRef>
          </c:tx>
          <c:cat>
            <c:strRef>
              <c:f>Sheet1!$B$5:$B$33</c:f>
              <c:strCache>
                <c:ptCount val="29"/>
                <c:pt idx="0">
                  <c:v>ANDAMAN n NICOBAR</c:v>
                </c:pt>
                <c:pt idx="1">
                  <c:v>ANDHRA PRADESH</c:v>
                </c:pt>
                <c:pt idx="2">
                  <c:v>ASSAM</c:v>
                </c:pt>
                <c:pt idx="3">
                  <c:v>BIHAR</c:v>
                </c:pt>
                <c:pt idx="4">
                  <c:v>CHANDIGARH</c:v>
                </c:pt>
                <c:pt idx="5">
                  <c:v>CHATTISGARH</c:v>
                </c:pt>
                <c:pt idx="6">
                  <c:v>DAMAN n DIU</c:v>
                </c:pt>
                <c:pt idx="7">
                  <c:v>DELHI</c:v>
                </c:pt>
                <c:pt idx="8">
                  <c:v>GOA</c:v>
                </c:pt>
                <c:pt idx="9">
                  <c:v>GUJARAT</c:v>
                </c:pt>
                <c:pt idx="10">
                  <c:v>HIMACHAL PRADESH</c:v>
                </c:pt>
                <c:pt idx="11">
                  <c:v>JAMMU n KASHMIR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LAKSHADWEEP</c:v>
                </c:pt>
                <c:pt idx="16">
                  <c:v>MADHYA PRADESH</c:v>
                </c:pt>
                <c:pt idx="17">
                  <c:v>MAHARASHTRA</c:v>
                </c:pt>
                <c:pt idx="18">
                  <c:v>MANIPUR</c:v>
                </c:pt>
                <c:pt idx="19">
                  <c:v>MEGHALAYA</c:v>
                </c:pt>
                <c:pt idx="20">
                  <c:v>MIZORAM</c:v>
                </c:pt>
                <c:pt idx="21">
                  <c:v>ORISSA</c:v>
                </c:pt>
                <c:pt idx="22">
                  <c:v>PUNJAB</c:v>
                </c:pt>
                <c:pt idx="23">
                  <c:v>RAJASTHAN</c:v>
                </c:pt>
                <c:pt idx="24">
                  <c:v>TAMIL NADU</c:v>
                </c:pt>
                <c:pt idx="25">
                  <c:v>TRIPURA</c:v>
                </c:pt>
                <c:pt idx="26">
                  <c:v>UTTAR PRADESH</c:v>
                </c:pt>
                <c:pt idx="27">
                  <c:v>UTTARANCHAL</c:v>
                </c:pt>
                <c:pt idx="28">
                  <c:v>WEST BENGAL</c:v>
                </c:pt>
              </c:strCache>
            </c:strRef>
          </c:cat>
          <c:val>
            <c:numRef>
              <c:f>Sheet1!$D$5:$D$33</c:f>
              <c:numCache>
                <c:formatCode>General</c:formatCode>
                <c:ptCount val="29"/>
                <c:pt idx="0">
                  <c:v>807570</c:v>
                </c:pt>
                <c:pt idx="1">
                  <c:v>16410720</c:v>
                </c:pt>
                <c:pt idx="2">
                  <c:v>3219876</c:v>
                </c:pt>
                <c:pt idx="3">
                  <c:v>1034297</c:v>
                </c:pt>
                <c:pt idx="4">
                  <c:v>3500924</c:v>
                </c:pt>
                <c:pt idx="5">
                  <c:v>604914</c:v>
                </c:pt>
                <c:pt idx="6">
                  <c:v>283</c:v>
                </c:pt>
                <c:pt idx="7">
                  <c:v>146325408</c:v>
                </c:pt>
                <c:pt idx="8">
                  <c:v>1461221</c:v>
                </c:pt>
                <c:pt idx="9">
                  <c:v>22277383</c:v>
                </c:pt>
                <c:pt idx="10">
                  <c:v>9856</c:v>
                </c:pt>
                <c:pt idx="11">
                  <c:v>1347690</c:v>
                </c:pt>
                <c:pt idx="12">
                  <c:v>687610</c:v>
                </c:pt>
                <c:pt idx="13">
                  <c:v>46629127</c:v>
                </c:pt>
                <c:pt idx="14">
                  <c:v>3244316</c:v>
                </c:pt>
                <c:pt idx="15">
                  <c:v>2287</c:v>
                </c:pt>
                <c:pt idx="16">
                  <c:v>2409646</c:v>
                </c:pt>
                <c:pt idx="17">
                  <c:v>108731672</c:v>
                </c:pt>
                <c:pt idx="18">
                  <c:v>1272194</c:v>
                </c:pt>
                <c:pt idx="19">
                  <c:v>0</c:v>
                </c:pt>
                <c:pt idx="20">
                  <c:v>84266</c:v>
                </c:pt>
                <c:pt idx="21">
                  <c:v>1172041</c:v>
                </c:pt>
                <c:pt idx="22">
                  <c:v>163535</c:v>
                </c:pt>
                <c:pt idx="23">
                  <c:v>6092960</c:v>
                </c:pt>
                <c:pt idx="24">
                  <c:v>33490764</c:v>
                </c:pt>
                <c:pt idx="25">
                  <c:v>357094</c:v>
                </c:pt>
                <c:pt idx="26">
                  <c:v>2126911</c:v>
                </c:pt>
                <c:pt idx="27">
                  <c:v>14980</c:v>
                </c:pt>
                <c:pt idx="28">
                  <c:v>39002751</c:v>
                </c:pt>
              </c:numCache>
            </c:numRef>
          </c:val>
        </c:ser>
        <c:shape val="cylinder"/>
        <c:axId val="59411456"/>
        <c:axId val="59417344"/>
        <c:axId val="0"/>
      </c:bar3DChart>
      <c:catAx>
        <c:axId val="59411456"/>
        <c:scaling>
          <c:orientation val="minMax"/>
        </c:scaling>
        <c:axPos val="b"/>
        <c:tickLblPos val="nextTo"/>
        <c:crossAx val="59417344"/>
        <c:crosses val="autoZero"/>
        <c:auto val="1"/>
        <c:lblAlgn val="ctr"/>
        <c:lblOffset val="100"/>
      </c:catAx>
      <c:valAx>
        <c:axId val="59417344"/>
        <c:scaling>
          <c:orientation val="minMax"/>
        </c:scaling>
        <c:axPos val="l"/>
        <c:majorGridlines/>
        <c:numFmt formatCode="General" sourceLinked="1"/>
        <c:tickLblPos val="nextTo"/>
        <c:crossAx val="594114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39</xdr:row>
      <xdr:rowOff>66675</xdr:rowOff>
    </xdr:from>
    <xdr:to>
      <xdr:col>4</xdr:col>
      <xdr:colOff>2381250</xdr:colOff>
      <xdr:row>62</xdr:row>
      <xdr:rowOff>66675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56" sqref="G56"/>
    </sheetView>
  </sheetViews>
  <sheetFormatPr defaultRowHeight="15"/>
  <cols>
    <col min="1" max="1" width="19.5703125" customWidth="1"/>
    <col min="2" max="2" width="24.85546875" customWidth="1"/>
    <col min="3" max="4" width="33.7109375" customWidth="1"/>
    <col min="5" max="5" width="35.85546875" customWidth="1"/>
  </cols>
  <sheetData>
    <row r="1" spans="1:5" ht="28.5">
      <c r="A1" s="1" t="s">
        <v>30</v>
      </c>
      <c r="B1" s="1"/>
      <c r="C1" s="1"/>
      <c r="D1" s="2"/>
      <c r="E1" s="2"/>
    </row>
    <row r="2" spans="1:5" ht="23.25">
      <c r="A2" s="3"/>
      <c r="B2" s="3"/>
      <c r="C2" s="3"/>
      <c r="D2" s="4" t="s">
        <v>39</v>
      </c>
      <c r="E2" s="3"/>
    </row>
    <row r="3" spans="1:5" ht="23.25">
      <c r="A3" s="5" t="s">
        <v>31</v>
      </c>
      <c r="B3" s="5" t="s">
        <v>0</v>
      </c>
      <c r="C3" s="5" t="s">
        <v>32</v>
      </c>
      <c r="D3" s="5" t="s">
        <v>33</v>
      </c>
      <c r="E3" s="5" t="s">
        <v>34</v>
      </c>
    </row>
    <row r="4" spans="1:5" ht="18.75">
      <c r="A4" s="6"/>
      <c r="B4" t="s">
        <v>35</v>
      </c>
      <c r="C4" t="s">
        <v>36</v>
      </c>
      <c r="D4" t="s">
        <v>37</v>
      </c>
    </row>
    <row r="5" spans="1:5" ht="18.75">
      <c r="A5" s="7">
        <v>1</v>
      </c>
      <c r="B5" s="8" t="s">
        <v>10</v>
      </c>
      <c r="C5" s="9">
        <v>1620581</v>
      </c>
      <c r="D5" s="9">
        <v>807570</v>
      </c>
      <c r="E5" s="10">
        <f t="shared" ref="E5:E34" si="0">SUM(C5:D5)</f>
        <v>2428151</v>
      </c>
    </row>
    <row r="6" spans="1:5" ht="18.75">
      <c r="A6" s="7">
        <v>2</v>
      </c>
      <c r="B6" s="8" t="s">
        <v>25</v>
      </c>
      <c r="C6" s="9">
        <v>23720134</v>
      </c>
      <c r="D6" s="9">
        <v>16410720</v>
      </c>
      <c r="E6" s="10">
        <f t="shared" si="0"/>
        <v>40130854</v>
      </c>
    </row>
    <row r="7" spans="1:5" ht="18.75">
      <c r="A7" s="7">
        <v>3</v>
      </c>
      <c r="B7" s="8" t="s">
        <v>1</v>
      </c>
      <c r="C7" s="9">
        <v>9101038</v>
      </c>
      <c r="D7" s="9">
        <v>3219876</v>
      </c>
      <c r="E7" s="10">
        <f t="shared" si="0"/>
        <v>12320914</v>
      </c>
    </row>
    <row r="8" spans="1:5" ht="18.75">
      <c r="A8" s="7">
        <v>4</v>
      </c>
      <c r="B8" s="8" t="s">
        <v>4</v>
      </c>
      <c r="C8" s="9">
        <v>5086584</v>
      </c>
      <c r="D8" s="9">
        <v>1034297</v>
      </c>
      <c r="E8" s="10">
        <f t="shared" si="0"/>
        <v>6120881</v>
      </c>
    </row>
    <row r="9" spans="1:5" ht="18.75">
      <c r="A9" s="7">
        <v>5</v>
      </c>
      <c r="B9" s="8" t="s">
        <v>15</v>
      </c>
      <c r="C9" s="9">
        <v>2149971</v>
      </c>
      <c r="D9" s="9">
        <v>3500924</v>
      </c>
      <c r="E9" s="10">
        <f t="shared" si="0"/>
        <v>5650895</v>
      </c>
    </row>
    <row r="10" spans="1:5" ht="18.75">
      <c r="A10" s="7">
        <v>6</v>
      </c>
      <c r="B10" s="8" t="s">
        <v>24</v>
      </c>
      <c r="C10" s="9">
        <v>3554328</v>
      </c>
      <c r="D10" s="9">
        <v>604914</v>
      </c>
      <c r="E10" s="10">
        <f t="shared" si="0"/>
        <v>4159242</v>
      </c>
    </row>
    <row r="11" spans="1:5" ht="18.75">
      <c r="A11" s="7">
        <v>7</v>
      </c>
      <c r="B11" s="8" t="s">
        <v>21</v>
      </c>
      <c r="C11" s="9">
        <v>941</v>
      </c>
      <c r="D11" s="9">
        <v>283</v>
      </c>
      <c r="E11" s="10">
        <f t="shared" si="0"/>
        <v>1224</v>
      </c>
    </row>
    <row r="12" spans="1:5" ht="18.75">
      <c r="A12" s="7">
        <v>8</v>
      </c>
      <c r="B12" s="8" t="s">
        <v>13</v>
      </c>
      <c r="C12" s="9">
        <v>102273475</v>
      </c>
      <c r="D12" s="9">
        <v>146325408</v>
      </c>
      <c r="E12" s="10">
        <f t="shared" si="0"/>
        <v>248598883</v>
      </c>
    </row>
    <row r="13" spans="1:5" ht="18.75">
      <c r="A13" s="7">
        <v>9</v>
      </c>
      <c r="B13" s="8" t="s">
        <v>22</v>
      </c>
      <c r="C13" s="9">
        <v>2803043</v>
      </c>
      <c r="D13" s="9">
        <v>1461221</v>
      </c>
      <c r="E13" s="10">
        <f t="shared" si="0"/>
        <v>4264264</v>
      </c>
    </row>
    <row r="14" spans="1:5" ht="18.75">
      <c r="A14" s="7">
        <v>10</v>
      </c>
      <c r="B14" s="8" t="s">
        <v>19</v>
      </c>
      <c r="C14" s="9">
        <v>19342648</v>
      </c>
      <c r="D14" s="9">
        <v>22277383</v>
      </c>
      <c r="E14" s="10">
        <f t="shared" si="0"/>
        <v>41620031</v>
      </c>
    </row>
    <row r="15" spans="1:5" ht="18.75">
      <c r="A15" s="7">
        <v>11</v>
      </c>
      <c r="B15" s="8" t="s">
        <v>17</v>
      </c>
      <c r="C15" s="9">
        <v>15130</v>
      </c>
      <c r="D15" s="9">
        <v>9856</v>
      </c>
      <c r="E15" s="10">
        <f t="shared" si="0"/>
        <v>24986</v>
      </c>
    </row>
    <row r="16" spans="1:5" ht="18.75">
      <c r="A16" s="7">
        <v>12</v>
      </c>
      <c r="B16" s="8" t="s">
        <v>16</v>
      </c>
      <c r="C16" s="9">
        <v>4806529</v>
      </c>
      <c r="D16" s="9">
        <v>1347690</v>
      </c>
      <c r="E16" s="10">
        <f t="shared" si="0"/>
        <v>6154219</v>
      </c>
    </row>
    <row r="17" spans="1:5" ht="18.75">
      <c r="A17" s="7">
        <v>13</v>
      </c>
      <c r="B17" s="8" t="s">
        <v>5</v>
      </c>
      <c r="C17" s="9">
        <v>3247237</v>
      </c>
      <c r="D17" s="9">
        <v>687610</v>
      </c>
      <c r="E17" s="10">
        <f t="shared" si="0"/>
        <v>3934847</v>
      </c>
    </row>
    <row r="18" spans="1:5" ht="18.75">
      <c r="A18" s="7">
        <v>14</v>
      </c>
      <c r="B18" s="8" t="s">
        <v>26</v>
      </c>
      <c r="C18" s="9">
        <v>50747836</v>
      </c>
      <c r="D18" s="9">
        <v>46629127</v>
      </c>
      <c r="E18" s="10">
        <f t="shared" si="0"/>
        <v>97376963</v>
      </c>
    </row>
    <row r="19" spans="1:5" ht="18.75">
      <c r="A19" s="7">
        <v>15</v>
      </c>
      <c r="B19" s="8" t="s">
        <v>29</v>
      </c>
      <c r="C19" s="9">
        <v>9813226</v>
      </c>
      <c r="D19" s="9">
        <v>3244316</v>
      </c>
      <c r="E19" s="10">
        <f t="shared" si="0"/>
        <v>13057542</v>
      </c>
    </row>
    <row r="20" spans="1:5" ht="18.75">
      <c r="A20" s="7">
        <v>16</v>
      </c>
      <c r="B20" s="8" t="s">
        <v>27</v>
      </c>
      <c r="C20" s="9">
        <v>12453</v>
      </c>
      <c r="D20" s="9">
        <v>2287</v>
      </c>
      <c r="E20" s="10">
        <f t="shared" si="0"/>
        <v>14740</v>
      </c>
    </row>
    <row r="21" spans="1:5" ht="18.75">
      <c r="A21" s="7">
        <v>17</v>
      </c>
      <c r="B21" s="8" t="s">
        <v>23</v>
      </c>
      <c r="C21" s="9">
        <v>4991430</v>
      </c>
      <c r="D21" s="9">
        <v>2409646</v>
      </c>
      <c r="E21" s="10">
        <f t="shared" si="0"/>
        <v>7401076</v>
      </c>
    </row>
    <row r="22" spans="1:5" ht="18.75">
      <c r="A22" s="7">
        <v>18</v>
      </c>
      <c r="B22" s="8" t="s">
        <v>20</v>
      </c>
      <c r="C22" s="9">
        <v>101543383</v>
      </c>
      <c r="D22" s="9">
        <v>108731672</v>
      </c>
      <c r="E22" s="10">
        <f t="shared" si="0"/>
        <v>210275055</v>
      </c>
    </row>
    <row r="23" spans="1:5" ht="18.75">
      <c r="A23" s="7">
        <v>19</v>
      </c>
      <c r="B23" s="8" t="s">
        <v>7</v>
      </c>
      <c r="C23" s="9">
        <v>3292641</v>
      </c>
      <c r="D23" s="9">
        <v>1272194</v>
      </c>
      <c r="E23" s="10">
        <f t="shared" si="0"/>
        <v>4564835</v>
      </c>
    </row>
    <row r="24" spans="1:5" ht="18.75">
      <c r="A24" s="7">
        <v>20</v>
      </c>
      <c r="B24" s="8" t="s">
        <v>2</v>
      </c>
      <c r="C24" s="9">
        <v>892</v>
      </c>
      <c r="D24" s="9">
        <v>0</v>
      </c>
      <c r="E24" s="10">
        <f t="shared" si="0"/>
        <v>892</v>
      </c>
    </row>
    <row r="25" spans="1:5" ht="18.75">
      <c r="A25" s="7">
        <v>21</v>
      </c>
      <c r="B25" s="8" t="s">
        <v>3</v>
      </c>
      <c r="C25" s="9">
        <v>271902</v>
      </c>
      <c r="D25" s="9">
        <v>84266</v>
      </c>
      <c r="E25" s="10">
        <f t="shared" si="0"/>
        <v>356168</v>
      </c>
    </row>
    <row r="26" spans="1:5" ht="18.75">
      <c r="A26" s="7">
        <v>22</v>
      </c>
      <c r="B26" s="8" t="s">
        <v>8</v>
      </c>
      <c r="C26" s="9">
        <v>5757655</v>
      </c>
      <c r="D26" s="9">
        <v>1172041</v>
      </c>
      <c r="E26" s="10">
        <f t="shared" si="0"/>
        <v>6929696</v>
      </c>
    </row>
    <row r="27" spans="1:5" ht="18.75">
      <c r="A27" s="7">
        <v>23</v>
      </c>
      <c r="B27" s="8" t="s">
        <v>14</v>
      </c>
      <c r="C27" s="9">
        <v>104565</v>
      </c>
      <c r="D27" s="9">
        <v>163535</v>
      </c>
      <c r="E27" s="10">
        <f t="shared" si="0"/>
        <v>268100</v>
      </c>
    </row>
    <row r="28" spans="1:5" ht="18.75">
      <c r="A28" s="7">
        <v>24</v>
      </c>
      <c r="B28" s="8" t="s">
        <v>18</v>
      </c>
      <c r="C28" s="9">
        <v>5125444</v>
      </c>
      <c r="D28" s="9">
        <v>6092960</v>
      </c>
      <c r="E28" s="10">
        <f t="shared" si="0"/>
        <v>11218404</v>
      </c>
    </row>
    <row r="29" spans="1:5" ht="18.75">
      <c r="A29" s="7">
        <v>25</v>
      </c>
      <c r="B29" s="8" t="s">
        <v>28</v>
      </c>
      <c r="C29" s="9">
        <v>37970066</v>
      </c>
      <c r="D29" s="9">
        <v>33490764</v>
      </c>
      <c r="E29" s="10">
        <f t="shared" si="0"/>
        <v>71460830</v>
      </c>
    </row>
    <row r="30" spans="1:5" ht="18.75">
      <c r="A30" s="7">
        <v>26</v>
      </c>
      <c r="B30" s="8" t="s">
        <v>9</v>
      </c>
      <c r="C30" s="9">
        <v>2820089</v>
      </c>
      <c r="D30" s="9">
        <v>357094</v>
      </c>
      <c r="E30" s="10">
        <f t="shared" si="0"/>
        <v>3177183</v>
      </c>
    </row>
    <row r="31" spans="1:5" ht="18.75">
      <c r="A31" s="7">
        <v>27</v>
      </c>
      <c r="B31" s="8" t="s">
        <v>11</v>
      </c>
      <c r="C31" s="9">
        <v>4679235</v>
      </c>
      <c r="D31" s="9">
        <v>2126911</v>
      </c>
      <c r="E31" s="10">
        <f t="shared" si="0"/>
        <v>6806146</v>
      </c>
    </row>
    <row r="32" spans="1:5" ht="18.75">
      <c r="A32" s="7">
        <v>28</v>
      </c>
      <c r="B32" s="8" t="s">
        <v>12</v>
      </c>
      <c r="C32" s="9">
        <v>75646</v>
      </c>
      <c r="D32" s="9">
        <v>14980</v>
      </c>
      <c r="E32" s="10">
        <f t="shared" si="0"/>
        <v>90626</v>
      </c>
    </row>
    <row r="33" spans="1:5" ht="18.75">
      <c r="A33" s="7">
        <v>29</v>
      </c>
      <c r="B33" s="8" t="s">
        <v>6</v>
      </c>
      <c r="C33" s="9">
        <v>37554194</v>
      </c>
      <c r="D33" s="9">
        <v>39002751</v>
      </c>
      <c r="E33" s="10">
        <f t="shared" si="0"/>
        <v>76556945</v>
      </c>
    </row>
    <row r="34" spans="1:5" ht="23.25">
      <c r="A34" s="11"/>
      <c r="B34" s="12" t="s">
        <v>38</v>
      </c>
      <c r="C34" s="12">
        <f>SUM(C5:C33)</f>
        <v>442482296</v>
      </c>
      <c r="D34" s="12">
        <f>SUM(D5:D33)</f>
        <v>442482296</v>
      </c>
      <c r="E34" s="12">
        <f t="shared" si="0"/>
        <v>884964592</v>
      </c>
    </row>
  </sheetData>
  <sheetProtection password="CB84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2015-10-01T07:52:39Z</dcterms:modified>
</cp:coreProperties>
</file>